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<sst xmlns="http://schemas.openxmlformats.org/spreadsheetml/2006/main" count="4343" uniqueCount="1042">
  <si>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</si>
  <si>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</si>
  <si>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</si>
  <si>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</si>
  <si>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</si>
  <si>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</si>
  <si>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</si>
  <si>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</si>
  <si>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</si>
  <si>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</si>
  <si>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</si>
  <si>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</si>
  <si>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</si>
  <si>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</si>
  <si>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</si>
  <si>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</si>
  <si>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</si>
  <si>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</si>
  <si>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</si>
  <si>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</si>
  <si>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</si>
  <si>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</si>
  <si>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</si>
  <si>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</si>
  <si>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</si>
  <si>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</si>
  <si>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</si>
  <si>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</si>
  <si>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</si>
  <si>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</si>
  <si>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</si>
  <si>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</si>
  <si>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</si>
  <si>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</si>
  <si>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</si>
  <si>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</si>
  <si>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</si>
  <si>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</si>
  <si>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</si>
  <si>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</si>
  <si>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</si>
  <si>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</si>
  <si>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</si>
  <si>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</si>
  <si>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</si>
  <si>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</si>
  <si>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</si>
  <si>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</si>
  <si>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</si>
  <si>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</si>
  <si>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</si>
  <si>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</si>
  <si>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</si>
  <si>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</si>
  <si>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</si>
  <si>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</si>
  <si>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</si>
  <si>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</si>
  <si>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</si>
  <si>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</si>
  <si>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</si>
  <si>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</si>
  <si>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</si>
  <si>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</si>
  <si>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</si>
  <si>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</si>
  <si>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</si>
  <si>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</si>
  <si>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</si>
  <si>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</si>
  <si>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</si>
  <si>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</si>
  <si>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</si>
  <si>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</si>
  <si>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</si>
  <si>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</si>
  <si>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</si>
  <si>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</si>
  <si>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</si>
  <si>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</si>
  <si>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</si>
  <si>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</si>
  <si>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</si>
  <si>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</si>
  <si>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</si>
  <si>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</si>
  <si>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</si>
  <si>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</si>
  <si>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</si>
  <si>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</si>
  <si>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</si>
  <si>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</si>
  <si>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</si>
  <si>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</si>
  <si>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</si>
  <si>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</si>
  <si>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</si>
  <si>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</si>
  <si>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</si>
  <si>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</si>
  <si>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</si>
  <si>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</si>
  <si>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</si>
  <si>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</si>
  <si>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</si>
  <si>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</si>
  <si>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</si>
  <si>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</si>
  <si>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</si>
  <si>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</si>
  <si>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</si>
  <si>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</si>
  <si>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</si>
  <si>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</si>
  <si>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</si>
  <si>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</si>
  <si>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</si>
  <si>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</si>
  <si>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</si>
  <si>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</si>
  <si>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</si>
  <si>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</si>
  <si>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</si>
  <si>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</si>
  <si>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</si>
  <si>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</si>
  <si>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</si>
  <si>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</si>
  <si>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</si>
  <si>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</si>
  <si>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</si>
  <si>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</si>
  <si>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</si>
  <si>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</si>
  <si>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</si>
  <si>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</si>
  <si>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</si>
  <si>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</si>
  <si>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</si>
  <si>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</si>
  <si>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</si>
  <si>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</si>
  <si>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</si>
  <si>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</si>
  <si>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</si>
  <si>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</si>
  <si>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</si>
  <si>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</si>
  <si>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</si>
  <si>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</si>
  <si>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</si>
  <si>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</si>
  <si>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</si>
  <si>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</si>
  <si>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</si>
  <si>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</si>
  <si>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</si>
  <si>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</si>
  <si>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</si>
  <si>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</si>
  <si>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</si>
  <si>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</si>
  <si>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</si>
  <si>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</si>
  <si>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</si>
  <si>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</si>
  <si>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</si>
  <si>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</si>
  <si>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</si>
  <si>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</si>
  <si>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</si>
  <si>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</si>
  <si>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</si>
  <si>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</si>
  <si>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</si>
  <si>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</si>
  <si>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</si>
  <si>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</si>
  <si>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</si>
  <si>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</si>
  <si>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</si>
  <si>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</si>
  <si>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</si>
  <si>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</si>
  <si>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</si>
  <si>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</si>
  <si>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</si>
  <si>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</si>
  <si>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</si>
  <si>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</si>
  <si>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</si>
  <si>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</si>
  <si>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</si>
  <si>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</si>
  <si>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</si>
  <si>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</si>
  <si>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</si>
  <si>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</si>
  <si>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</si>
  <si>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</si>
  <si>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</si>
  <si>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</si>
  <si>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</si>
  <si>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</si>
  <si>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</si>
  <si>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</si>
  <si>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</si>
  <si>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</si>
  <si>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</si>
  <si>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</si>
  <si>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</si>
  <si>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</si>
  <si>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</si>
  <si>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</si>
  <si>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</si>
  <si>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</si>
  <si>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</si>
  <si>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</si>
  <si>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</si>
  <si>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</si>
  <si>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</si>
  <si>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</si>
  <si>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</si>
  <si>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</si>
  <si>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</si>
  <si>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</si>
  <si>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</si>
  <si>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</si>
  <si>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</si>
  <si>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</si>
  <si>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</si>
  <si>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</si>
  <si>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</si>
  <si>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</si>
  <si>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</si>
  <si>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</si>
  <si>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</si>
  <si>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</si>
  <si>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</si>
  <si>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</si>
  <si>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</si>
  <si>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</si>
  <si>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</si>
  <si>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</si>
  <si>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</si>
  <si>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</si>
  <si>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</si>
  <si>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</si>
  <si>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</si>
  <si>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</si>
  <si>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</si>
  <si>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</si>
  <si>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</si>
  <si>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</si>
  <si>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</si>
  <si>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</si>
  <si>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</si>
  <si>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</si>
  <si>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</si>
  <si>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</si>
  <si>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</si>
  <si>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</si>
  <si>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</si>
  <si>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</si>
  <si>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</si>
  <si>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</si>
  <si>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</si>
  <si>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</si>
  <si>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</si>
  <si>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</si>
  <si>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</si>
  <si>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</si>
  <si>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</si>
  <si>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</si>
  <si>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</si>
  <si>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</si>
  <si>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</si>
  <si>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</si>
  <si>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</si>
  <si>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</si>
  <si>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</si>
  <si>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</si>
  <si>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</si>
  <si>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</si>
  <si>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</si>
  <si>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</si>
  <si>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</si>
  <si>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</si>
  <si>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</si>
  <si>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</si>
  <si>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</si>
  <si>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</si>
  <si>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</si>
  <si>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</si>
  <si>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</si>
  <si>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</si>
  <si>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</si>
  <si>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</si>
  <si>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</si>
  <si>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</si>
  <si>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</si>
  <si>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</si>
  <si>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</si>
  <si>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</si>
  <si>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</si>
  <si>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</si>
  <si>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</si>
  <si>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</si>
  <si>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</si>
  <si>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</si>
  <si>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</si>
  <si>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</si>
  <si>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</si>
  <si>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</si>
  <si>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</si>
  <si>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</si>
  <si>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</si>
  <si>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</si>
  <si>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</si>
  <si>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</si>
  <si>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</si>
  <si>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</si>
  <si>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</si>
  <si>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</si>
  <si>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</si>
  <si>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</si>
  <si>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</si>
  <si>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</si>
  <si>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</si>
  <si>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</si>
  <si>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</si>
  <si>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</si>
  <si>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</si>
  <si>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</si>
  <si>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</si>
  <si>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</si>
  <si>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</si>
  <si>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</si>
  <si>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</si>
  <si>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</si>
  <si>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</si>
  <si>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</si>
  <si>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</si>
  <si>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</si>
  <si>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</si>
  <si>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</si>
  <si>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</si>
  <si>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</si>
  <si>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</si>
  <si>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</si>
  <si>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</si>
  <si>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</si>
  <si>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</si>
  <si>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</si>
  <si>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</si>
  <si>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</si>
  <si>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</si>
  <si>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</si>
  <si>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</si>
  <si>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</si>
  <si>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</si>
  <si>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</si>
  <si>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</si>
  <si>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</si>
  <si>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</si>
  <si>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</si>
  <si>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</si>
  <si>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</si>
  <si>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</si>
  <si>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</si>
  <si>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</si>
  <si>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</si>
  <si>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</si>
  <si>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</si>
  <si>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</si>
  <si>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</si>
  <si>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</si>
  <si>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</si>
  <si>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</si>
  <si>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</si>
  <si>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</si>
  <si>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</si>
  <si>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</si>
  <si>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</si>
  <si>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</si>
  <si>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</si>
  <si>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</si>
  <si>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</si>
  <si>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</si>
  <si>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</si>
  <si>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</si>
  <si>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</si>
  <si>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</si>
  <si>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</si>
  <si>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</si>
  <si>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</si>
  <si>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</si>
  <si>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</si>
  <si>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</si>
  <si>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</si>
  <si>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</si>
  <si>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</si>
  <si>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</si>
  <si>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</si>
  <si>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</si>
  <si>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</si>
  <si>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</si>
  <si>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</si>
  <si>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</si>
  <si>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</si>
  <si>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</si>
  <si>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</si>
  <si>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</si>
  <si>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</si>
  <si>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</si>
  <si>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</si>
  <si>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</si>
  <si>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</si>
  <si>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</si>
  <si>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</si>
  <si>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</si>
  <si>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</si>
  <si>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</si>
  <si>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</si>
  <si>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</si>
  <si>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</si>
  <si>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</si>
  <si>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</si>
  <si>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</si>
  <si>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</si>
  <si>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</si>
  <si>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</si>
  <si>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</si>
  <si>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</si>
  <si>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</si>
  <si>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</si>
  <si>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</si>
  <si>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</si>
  <si>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</si>
  <si>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</si>
  <si>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</si>
  <si>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</si>
  <si>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</si>
  <si>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</si>
  <si>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</si>
  <si>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</si>
  <si>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</si>
  <si>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</si>
  <si>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</si>
  <si>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</si>
  <si>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</si>
  <si>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</si>
  <si>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</si>
  <si>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</si>
  <si>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</si>
  <si>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</si>
  <si>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</si>
  <si>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</si>
  <si>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</si>
  <si>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</si>
  <si>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</si>
  <si>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</si>
  <si>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</si>
  <si>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</si>
  <si>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</si>
  <si>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</si>
  <si>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</si>
  <si>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</si>
  <si>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</si>
  <si>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</si>
  <si>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</si>
  <si>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</si>
  <si>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</si>
  <si>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</si>
  <si>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</si>
  <si>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</si>
  <si>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</si>
  <si>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</si>
  <si>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</si>
  <si>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</si>
  <si>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</si>
  <si>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</si>
  <si>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</si>
  <si>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</si>
  <si>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</si>
  <si>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</si>
  <si>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</si>
  <si>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</si>
  <si>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</si>
  <si>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</si>
  <si>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</si>
  <si>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</si>
  <si>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</si>
  <si>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</si>
  <si>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</si>
  <si>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</si>
  <si>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</si>
  <si>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</si>
  <si>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</si>
  <si>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</si>
  <si>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</si>
  <si>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</si>
  <si>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</si>
  <si>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</si>
  <si>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</si>
  <si>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</si>
  <si>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</si>
  <si>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</si>
  <si>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</si>
  <si>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</si>
  <si>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</si>
  <si>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</si>
  <si>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</si>
  <si>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</si>
  <si>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</si>
  <si>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</si>
  <si>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</si>
  <si>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</si>
  <si>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</si>
  <si>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</si>
  <si>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</si>
  <si>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</si>
  <si>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</si>
  <si>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</si>
  <si>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</si>
  <si>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</si>
  <si>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</si>
  <si>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</si>
  <si>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</si>
  <si>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</si>
  <si>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</si>
  <si>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</si>
  <si>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</si>
  <si>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</si>
  <si>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</si>
  <si>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</si>
  <si>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</si>
  <si>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</si>
  <si>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</si>
  <si>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</si>
  <si>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</si>
  <si>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</si>
  <si>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</si>
  <si>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</si>
  <si>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</si>
  <si>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</si>
  <si>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</si>
  <si>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</si>
  <si>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</si>
  <si>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</si>
  <si>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</si>
  <si>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</si>
  <si>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</si>
  <si>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</si>
  <si>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</si>
  <si>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</si>
  <si>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</si>
  <si>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</si>
  <si>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</si>
  <si>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</si>
  <si>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</si>
  <si>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</si>
  <si>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</si>
  <si>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</si>
  <si>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</si>
  <si>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</si>
  <si>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</si>
  <si>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</si>
  <si>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</si>
  <si>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</si>
  <si>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</si>
  <si>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</si>
  <si>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</si>
  <si>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</si>
  <si>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</si>
  <si>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</si>
  <si>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</si>
  <si>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</si>
  <si>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</si>
  <si>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</si>
  <si>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</si>
  <si>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</si>
  <si>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</si>
  <si>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</si>
  <si>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</si>
  <si>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</si>
  <si>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</si>
  <si>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</si>
  <si>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</si>
  <si>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</si>
  <si>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</si>
  <si>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</si>
  <si>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</si>
  <si>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</si>
  <si>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</si>
  <si>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</si>
  <si>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</si>
  <si>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</si>
  <si>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</si>
  <si>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</si>
  <si>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</si>
  <si>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</si>
  <si>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</si>
  <si>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</si>
  <si>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</si>
  <si>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</si>
  <si>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</si>
  <si>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</si>
  <si>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</si>
  <si>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</si>
  <si>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</si>
  <si>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</si>
  <si>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</si>
  <si>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</si>
  <si>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</si>
  <si>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</si>
  <si>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</si>
  <si>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</si>
  <si>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</si>
  <si>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</si>
  <si>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</si>
  <si>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</si>
  <si>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</si>
  <si>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</si>
  <si>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</si>
  <si>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</si>
  <si>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</si>
  <si>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</si>
  <si>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</si>
  <si>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</si>
  <si>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</si>
  <si>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</si>
  <si>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</si>
  <si>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</si>
  <si>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</si>
  <si>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</si>
  <si>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</si>
  <si>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</si>
  <si>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</si>
  <si>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</si>
  <si>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</si>
  <si>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</si>
  <si>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</si>
  <si>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</si>
  <si>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</si>
  <si>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</si>
  <si>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</si>
  <si>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</si>
  <si>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</si>
  <si>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</si>
  <si>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</si>
  <si>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</si>
  <si>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</si>
  <si>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</si>
  <si>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</si>
  <si>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</si>
  <si>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</si>
  <si>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</si>
  <si>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</si>
  <si>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</si>
  <si>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</si>
  <si>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</si>
  <si>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</si>
  <si>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</si>
  <si>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</si>
  <si>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</si>
  <si>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</si>
  <si>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</si>
  <si>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</si>
  <si>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</si>
  <si>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</si>
  <si>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</si>
  <si>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</si>
  <si>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</si>
  <si>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</si>
  <si>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</si>
  <si>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</si>
  <si>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</si>
  <si>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</si>
  <si>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</si>
  <si>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</si>
  <si>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</si>
  <si>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</si>
  <si>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</si>
  <si>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</si>
  <si>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</si>
  <si>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</si>
  <si>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</si>
  <si>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</si>
  <si>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</si>
  <si>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</si>
  <si>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</si>
  <si>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</si>
  <si>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</si>
  <si>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</si>
  <si>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</si>
  <si>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</si>
  <si>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</si>
  <si>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</si>
  <si>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</si>
  <si>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</si>
  <si>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</si>
  <si>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</si>
  <si>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</si>
  <si>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</si>
  <si>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</si>
  <si>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</si>
  <si>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</si>
  <si>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</si>
  <si>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</si>
  <si>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</si>
  <si>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</si>
  <si>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</si>
  <si>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</si>
  <si>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</si>
  <si>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</si>
  <si>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</si>
  <si>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</si>
  <si>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</si>
  <si>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</si>
  <si>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</si>
  <si>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</si>
  <si>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</si>
  <si>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</si>
  <si>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</si>
  <si>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</si>
  <si>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</si>
  <si>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</si>
  <si>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</si>
  <si>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</si>
  <si>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</si>
  <si>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</si>
  <si>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</si>
  <si>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</si>
  <si>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</si>
  <si>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</si>
  <si>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</si>
  <si>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</si>
  <si>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</si>
  <si>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</si>
  <si>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</si>
  <si>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</si>
  <si>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</si>
  <si>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</si>
  <si>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</si>
  <si>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</si>
  <si>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</si>
  <si>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</si>
  <si>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</si>
  <si>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</si>
  <si>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</si>
  <si>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</si>
  <si>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</si>
  <si>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</si>
  <si>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</si>
  <si>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</si>
  <si>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</si>
  <si>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</si>
  <si>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</si>
  <si>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孙亚男</t>
  </si>
  <si>
    <t>坐落：</t>
  </si>
  <si>
    <t>容城县午方北庄村</t>
  </si>
  <si>
    <t>调查编号：</t>
  </si>
  <si>
    <t>0201015-01-03-0030</t>
  </si>
  <si>
    <t>价值时点：</t>
  </si>
  <si>
    <t>2024年10月24日</t>
  </si>
  <si>
    <t>报告编号：</t>
  </si>
  <si>
    <t>康正（容城县）2024评字第7号-午方北庄村</t>
  </si>
  <si>
    <t>3-18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</si>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</sst>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0201015-01-03-0030</v>
      </c>
      <c r="C2" s="335">
        <f>输机表!P2</f>
        <v>0</v>
      </c>
      <c r="D2" s="335" t="str">
        <f>输机表!U2&amp;输机表!Y2</f>
        <v>康正（容城县）2024评字第7号-午方北庄村3-18</v>
      </c>
      <c r="E2" s="335" t="str">
        <f>输机表!D2</f>
        <v>孙亚男</v>
      </c>
      <c r="F2" s="335" t="str">
        <f>输机表!F2</f>
        <v>容城县午方北庄村</v>
      </c>
      <c r="G2" s="335">
        <f ca="1">结果通知单!C12</f>
        <v>297.99</v>
      </c>
      <c r="H2" s="335">
        <f ca="1">结果通知单!N7</f>
        <v>297.99</v>
      </c>
      <c r="I2" s="335">
        <f ca="1">结果通知单!O7</f>
        <v>0</v>
      </c>
      <c r="J2" s="335">
        <f ca="1">结果通知单!P7</f>
        <v>0</v>
      </c>
      <c r="K2" s="335">
        <f ca="1">结果通知单!G12</f>
        <v>448475</v>
      </c>
      <c r="L2" s="335">
        <f ca="1">结果通知单!G41</f>
        <v>71013</v>
      </c>
      <c r="M2" s="335">
        <f ca="1">IF(K2+L2=结果通知单!C42,K2+L2,"请检查")</f>
        <v>519488</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20" zoomScaleNormal="120" workbookViewId="0">
      <selection activeCell="K2" sqref="K2:N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4</v>
      </c>
      <c r="F4" s="87" t="s">
        <v>863</v>
      </c>
      <c r="G4" s="87" t="s">
        <v>864</v>
      </c>
      <c r="H4" s="87" t="s">
        <v>865</v>
      </c>
      <c r="I4" s="87">
        <v>37</v>
      </c>
      <c r="J4" s="87">
        <v>5</v>
      </c>
      <c r="K4" s="87" t="s">
        <v>866</v>
      </c>
      <c r="L4" s="87" t="s">
        <v>867</v>
      </c>
      <c r="M4" s="87">
        <v>1.2</v>
      </c>
      <c r="N4" s="87">
        <v>0.3</v>
      </c>
      <c r="O4" s="87" t="s">
        <v>868</v>
      </c>
      <c r="P4" s="87" t="s">
        <v>868</v>
      </c>
      <c r="Q4" s="87" t="s">
        <v>869</v>
      </c>
      <c r="R4" s="87" t="s">
        <v>868</v>
      </c>
      <c r="S4" s="124">
        <v>257.42</v>
      </c>
      <c r="T4" s="124" t="s">
        <v>870</v>
      </c>
      <c r="U4" s="124"/>
      <c r="V4" s="125"/>
      <c r="W4" s="91">
        <f>ROUND(F5*ROUND(E5+G5+H5+I5+J5+K5+L5+M5+N5+O5+P5+Q5+R5+U5+T5+1,3)*V5,0)</f>
        <v>1261</v>
      </c>
      <c r="X4" s="126">
        <f>ROUND(L60/S4,0)</f>
        <v>302</v>
      </c>
      <c r="Y4" s="126">
        <f>W4+X4</f>
        <v>1563</v>
      </c>
      <c r="Z4" s="143">
        <f>ROUND(Y4*S4,0)</f>
        <v>402347</v>
      </c>
      <c r="AA4" s="144">
        <f>IF(Q4="无",0,IF(Q4="地暖",0,S4))</f>
        <v>257.42</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2</v>
      </c>
      <c r="E6" s="87">
        <v>3.5</v>
      </c>
      <c r="F6" s="87" t="s">
        <v>863</v>
      </c>
      <c r="G6" s="87" t="s">
        <v>864</v>
      </c>
      <c r="H6" s="87" t="s">
        <v>865</v>
      </c>
      <c r="I6" s="87">
        <v>24</v>
      </c>
      <c r="J6" s="87">
        <v>1</v>
      </c>
      <c r="K6" s="87" t="s">
        <v>866</v>
      </c>
      <c r="L6" s="87" t="s">
        <v>908</v>
      </c>
      <c r="M6" s="87">
        <v>0.6</v>
      </c>
      <c r="N6" s="87">
        <v>0.3</v>
      </c>
      <c r="O6" s="87" t="s">
        <v>868</v>
      </c>
      <c r="P6" s="87" t="s">
        <v>868</v>
      </c>
      <c r="Q6" s="87" t="s">
        <v>867</v>
      </c>
      <c r="R6" s="87" t="s">
        <v>868</v>
      </c>
      <c r="S6" s="124">
        <v>40.57</v>
      </c>
      <c r="T6" s="124" t="s">
        <v>870</v>
      </c>
      <c r="U6" s="124"/>
      <c r="V6" s="125"/>
      <c r="W6" s="129">
        <f>ROUND(F7*ROUND(E7+G7+H7+I7+J7+K7+L7+M7+N7+O7+P7+Q7+R7+U7+T7+1,3)*V7,0)</f>
        <v>1015</v>
      </c>
      <c r="X6" s="130">
        <f>ROUND(X60/S6,0)</f>
        <v>122</v>
      </c>
      <c r="Y6" s="126">
        <f t="shared" ref="Y6" si="3">W6+X6</f>
        <v>1137</v>
      </c>
      <c r="Z6" s="143">
        <f t="shared" ref="Z6" si="4">ROUND(Y6*S6,0)</f>
        <v>46128</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v>0.9</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2.2*1.8+(1.6+1.3)*2.2</f>
        <v>10.34</v>
      </c>
      <c r="H30" s="105"/>
      <c r="I30" s="117" t="str">
        <f t="shared" ref="I30:I59" si="48">VLOOKUP(F30,价格表,2,0)</f>
        <v>㎡</v>
      </c>
      <c r="J30" s="104">
        <f t="shared" ref="J30:J59" si="49">VLOOKUP(F30,价格表,5,0)</f>
        <v>200</v>
      </c>
      <c r="K30" s="118">
        <f>$V$5</f>
        <v>0.9</v>
      </c>
      <c r="L30" s="104">
        <f>ROUND(IFERROR(ROUND(G30,2)*J30*K30,),0)</f>
        <v>1861</v>
      </c>
      <c r="M30" s="110"/>
      <c r="N30" s="102">
        <v>1</v>
      </c>
      <c r="O30" s="103" t="s">
        <v>167</v>
      </c>
      <c r="P30" s="103" t="s">
        <v>179</v>
      </c>
      <c r="Q30" s="103"/>
      <c r="R30" s="135" t="str">
        <f>+P30</f>
        <v>水池（水泥、水磨石、陶瓷水池）</v>
      </c>
      <c r="S30" s="136"/>
      <c r="T30" s="105">
        <v>1</v>
      </c>
      <c r="U30" s="117" t="str">
        <f t="shared" ref="U30:U59" si="50">VLOOKUP(R30,价格表,2,0)</f>
        <v>个</v>
      </c>
      <c r="V30" s="104">
        <f t="shared" ref="V30:V59" si="51">VLOOKUP(R30,价格表,5,0)</f>
        <v>80</v>
      </c>
      <c r="W30" s="118">
        <f>$V$7</f>
        <v>0.88</v>
      </c>
      <c r="X30" s="104">
        <f>ROUND(IFERROR(ROUND(T30,2)*V30*W30,),0)</f>
        <v>70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8</v>
      </c>
      <c r="H31" s="105"/>
      <c r="I31" s="117" t="str">
        <f t="shared" si="48"/>
        <v>个</v>
      </c>
      <c r="J31" s="104">
        <f t="shared" si="49"/>
        <v>500</v>
      </c>
      <c r="K31" s="118">
        <f t="shared" ref="K31:K59" si="53">$V$5</f>
        <v>0.9</v>
      </c>
      <c r="L31" s="104">
        <f t="shared" ref="L31:L59" si="54">ROUND(IFERROR(ROUND(G31,2)*J31*K31,),0)</f>
        <v>3600</v>
      </c>
      <c r="M31" s="110"/>
      <c r="N31" s="102">
        <v>2</v>
      </c>
      <c r="O31" s="103" t="s">
        <v>101</v>
      </c>
      <c r="P31" s="103" t="s">
        <v>110</v>
      </c>
      <c r="Q31" s="103"/>
      <c r="R31" s="135" t="str">
        <f t="shared" ref="R31:R50" si="55">+P31</f>
        <v>普通内墙贴砖</v>
      </c>
      <c r="S31" s="136"/>
      <c r="T31" s="105">
        <f>3*1.2</f>
        <v>3.6</v>
      </c>
      <c r="U31" s="117" t="str">
        <f t="shared" si="50"/>
        <v>㎡</v>
      </c>
      <c r="V31" s="104">
        <f t="shared" si="51"/>
        <v>80</v>
      </c>
      <c r="W31" s="118">
        <f t="shared" ref="W31:W59" si="56">$V$7</f>
        <v>0.88</v>
      </c>
      <c r="X31" s="104">
        <f t="shared" ref="X31:X59" si="57">ROUND(IFERROR(ROUND(T31,2)*V31*W31,),0)</f>
        <v>253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报告编号：康正（容城县）2024评字第7号-午方北庄村3-18</v>
      </c>
      <c r="EZ31" s="263"/>
      <c r="FA31" s="263"/>
      <c r="FB31" s="263"/>
      <c r="FC31" s="263"/>
    </row>
    <row r="32" ht="22.15" customHeight="1" spans="1:159">
      <c r="A32" s="101"/>
      <c r="B32" s="102">
        <v>3</v>
      </c>
      <c r="C32" s="103" t="s">
        <v>122</v>
      </c>
      <c r="D32" s="103" t="s">
        <v>123</v>
      </c>
      <c r="E32" s="103"/>
      <c r="F32" s="104" t="str">
        <f t="shared" si="52"/>
        <v>普通木隔断</v>
      </c>
      <c r="G32" s="105">
        <f>3.7*3.6</f>
        <v>13.32</v>
      </c>
      <c r="H32" s="105"/>
      <c r="I32" s="117" t="str">
        <f t="shared" si="48"/>
        <v>㎡</v>
      </c>
      <c r="J32" s="104">
        <f t="shared" si="49"/>
        <v>80</v>
      </c>
      <c r="K32" s="118">
        <f t="shared" si="53"/>
        <v>0.9</v>
      </c>
      <c r="L32" s="104">
        <f t="shared" si="54"/>
        <v>959</v>
      </c>
      <c r="M32" s="110"/>
      <c r="N32" s="102">
        <v>3</v>
      </c>
      <c r="O32" s="103" t="s">
        <v>60</v>
      </c>
      <c r="P32" s="103" t="s">
        <v>62</v>
      </c>
      <c r="Q32" s="103"/>
      <c r="R32" s="135" t="str">
        <f t="shared" si="55"/>
        <v>PVC吊顶</v>
      </c>
      <c r="S32" s="136"/>
      <c r="T32" s="105">
        <f>1/2*S6</f>
        <v>20.285</v>
      </c>
      <c r="U32" s="117" t="str">
        <f t="shared" si="50"/>
        <v>㎡</v>
      </c>
      <c r="V32" s="104">
        <f t="shared" si="51"/>
        <v>60</v>
      </c>
      <c r="W32" s="118">
        <f t="shared" si="56"/>
        <v>0.88</v>
      </c>
      <c r="X32" s="104">
        <f t="shared" si="57"/>
        <v>1071</v>
      </c>
      <c r="Y32" s="155"/>
      <c r="Z32" s="156"/>
      <c r="AA32" s="156"/>
      <c r="AB32" s="156"/>
      <c r="AC32" s="156"/>
      <c r="AD32" s="156"/>
      <c r="AJ32" s="181"/>
      <c r="AK32" s="181"/>
      <c r="AL32" s="181"/>
      <c r="AM32" s="181"/>
      <c r="AN32" s="181"/>
      <c r="AO32" s="181"/>
      <c r="AP32" s="181"/>
      <c r="AQ32" s="181"/>
      <c r="EV32" s="38" t="s">
        <v>942</v>
      </c>
      <c r="EW32" s="39" t="str">
        <f>D2</f>
        <v>孙亚男</v>
      </c>
      <c r="EX32" s="40"/>
      <c r="EY32" s="41" t="s">
        <v>943</v>
      </c>
      <c r="EZ32" s="42"/>
      <c r="FA32" s="39">
        <f>G2</f>
        <v>0</v>
      </c>
      <c r="FB32" s="43"/>
      <c r="FC32" s="40"/>
    </row>
    <row r="33" ht="21.6" customHeight="1" spans="1:159">
      <c r="A33" s="101"/>
      <c r="B33" s="102">
        <v>4</v>
      </c>
      <c r="C33" s="103" t="s">
        <v>80</v>
      </c>
      <c r="D33" s="103" t="s">
        <v>95</v>
      </c>
      <c r="E33" s="103"/>
      <c r="F33" s="104" t="str">
        <f t="shared" si="52"/>
        <v>窗帘附件</v>
      </c>
      <c r="G33" s="105">
        <v>4</v>
      </c>
      <c r="H33" s="105"/>
      <c r="I33" s="117" t="str">
        <f t="shared" si="48"/>
        <v>套</v>
      </c>
      <c r="J33" s="104">
        <f t="shared" si="49"/>
        <v>200</v>
      </c>
      <c r="K33" s="118">
        <f t="shared" si="53"/>
        <v>0.9</v>
      </c>
      <c r="L33" s="104">
        <f t="shared" si="54"/>
        <v>720</v>
      </c>
      <c r="M33" s="110"/>
      <c r="N33" s="102">
        <v>4</v>
      </c>
      <c r="O33" s="103" t="s">
        <v>132</v>
      </c>
      <c r="P33" s="103" t="s">
        <v>139</v>
      </c>
      <c r="Q33" s="103"/>
      <c r="R33" s="135" t="str">
        <f t="shared" si="55"/>
        <v>普通整体厨房</v>
      </c>
      <c r="S33" s="136"/>
      <c r="T33" s="105">
        <f>2.5</f>
        <v>2.5</v>
      </c>
      <c r="U33" s="117" t="str">
        <f t="shared" si="50"/>
        <v>m</v>
      </c>
      <c r="V33" s="104">
        <f t="shared" si="51"/>
        <v>350</v>
      </c>
      <c r="W33" s="118">
        <f t="shared" si="56"/>
        <v>0.88</v>
      </c>
      <c r="X33" s="104">
        <f t="shared" si="57"/>
        <v>770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(3+3.8)*1.8+(3.7+3.7)*3.6-3.7*2</f>
        <v>31.48</v>
      </c>
      <c r="H34" s="105"/>
      <c r="I34" s="117" t="str">
        <f t="shared" si="48"/>
        <v>㎡</v>
      </c>
      <c r="J34" s="104">
        <f t="shared" si="49"/>
        <v>80</v>
      </c>
      <c r="K34" s="118">
        <f t="shared" si="53"/>
        <v>0.9</v>
      </c>
      <c r="L34" s="104">
        <f t="shared" si="54"/>
        <v>2267</v>
      </c>
      <c r="M34" s="110"/>
      <c r="N34" s="102">
        <v>5</v>
      </c>
      <c r="O34" s="103" t="s">
        <v>10</v>
      </c>
      <c r="P34" s="103" t="s">
        <v>13</v>
      </c>
      <c r="Q34" s="103"/>
      <c r="R34" s="135" t="str">
        <f t="shared" si="55"/>
        <v>外墙涂料</v>
      </c>
      <c r="S34" s="136"/>
      <c r="T34" s="105">
        <f>4.1*3.8</f>
        <v>15.58</v>
      </c>
      <c r="U34" s="117" t="str">
        <f t="shared" si="50"/>
        <v>㎡</v>
      </c>
      <c r="V34" s="104">
        <f t="shared" si="51"/>
        <v>45</v>
      </c>
      <c r="W34" s="118">
        <f t="shared" si="56"/>
        <v>0.88</v>
      </c>
      <c r="X34" s="104">
        <f t="shared" si="57"/>
        <v>617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101</v>
      </c>
      <c r="D35" s="103" t="s">
        <v>116</v>
      </c>
      <c r="E35" s="103"/>
      <c r="F35" s="104" t="str">
        <f t="shared" si="52"/>
        <v>普通影视墙</v>
      </c>
      <c r="G35" s="105">
        <f>3.6*3.4</f>
        <v>12.24</v>
      </c>
      <c r="H35" s="105"/>
      <c r="I35" s="117" t="str">
        <f t="shared" si="48"/>
        <v>㎡</v>
      </c>
      <c r="J35" s="104">
        <f t="shared" si="49"/>
        <v>200</v>
      </c>
      <c r="K35" s="118">
        <f t="shared" si="53"/>
        <v>0.9</v>
      </c>
      <c r="L35" s="104">
        <f t="shared" si="54"/>
        <v>2203</v>
      </c>
      <c r="M35" s="110"/>
      <c r="N35" s="102">
        <v>6</v>
      </c>
      <c r="O35" s="103" t="s">
        <v>10</v>
      </c>
      <c r="P35" s="103" t="s">
        <v>15</v>
      </c>
      <c r="Q35" s="103"/>
      <c r="R35" s="135" t="str">
        <f t="shared" si="55"/>
        <v>外墙普通贴砖</v>
      </c>
      <c r="S35" s="136"/>
      <c r="T35" s="105">
        <f>4.8*5.3-3.6*3.4+0.55*2*3.4+5.3*2.9-2.1*1.5</f>
        <v>29.16</v>
      </c>
      <c r="U35" s="117" t="str">
        <f t="shared" si="50"/>
        <v>㎡</v>
      </c>
      <c r="V35" s="104">
        <f t="shared" si="51"/>
        <v>85</v>
      </c>
      <c r="W35" s="118">
        <f t="shared" si="56"/>
        <v>0.88</v>
      </c>
      <c r="X35" s="104">
        <f t="shared" si="57"/>
        <v>2181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40</v>
      </c>
      <c r="E36" s="103"/>
      <c r="F36" s="104" t="str">
        <f t="shared" si="52"/>
        <v>60地砖</v>
      </c>
      <c r="G36" s="105">
        <f>S4</f>
        <v>257.42</v>
      </c>
      <c r="H36" s="105"/>
      <c r="I36" s="117" t="str">
        <f t="shared" si="48"/>
        <v>㎡</v>
      </c>
      <c r="J36" s="104">
        <f t="shared" si="49"/>
        <v>80</v>
      </c>
      <c r="K36" s="118">
        <f t="shared" si="53"/>
        <v>0.9</v>
      </c>
      <c r="L36" s="104">
        <f t="shared" si="54"/>
        <v>18534</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62</v>
      </c>
      <c r="E37" s="103"/>
      <c r="F37" s="104" t="str">
        <f t="shared" si="52"/>
        <v>PVC吊顶</v>
      </c>
      <c r="G37" s="105">
        <f>1/6*S4+1.6*1.3</f>
        <v>44.9833333333333</v>
      </c>
      <c r="H37" s="105"/>
      <c r="I37" s="117" t="str">
        <f t="shared" si="48"/>
        <v>㎡</v>
      </c>
      <c r="J37" s="104">
        <f t="shared" si="49"/>
        <v>60</v>
      </c>
      <c r="K37" s="118">
        <f t="shared" si="53"/>
        <v>0.9</v>
      </c>
      <c r="L37" s="104">
        <f t="shared" si="54"/>
        <v>2429</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65</v>
      </c>
      <c r="E38" s="103"/>
      <c r="F38" s="104" t="str">
        <f t="shared" si="52"/>
        <v>普通石膏板吊顶</v>
      </c>
      <c r="G38" s="105">
        <f>1/6*S4</f>
        <v>42.9033333333333</v>
      </c>
      <c r="H38" s="105"/>
      <c r="I38" s="117" t="str">
        <f t="shared" si="48"/>
        <v>㎡</v>
      </c>
      <c r="J38" s="104">
        <f t="shared" si="49"/>
        <v>30</v>
      </c>
      <c r="K38" s="118">
        <f t="shared" si="53"/>
        <v>0.9</v>
      </c>
      <c r="L38" s="104">
        <f t="shared" si="54"/>
        <v>1158</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12.8</v>
      </c>
      <c r="BI38" s="172" t="str">
        <f t="shared" ref="BI38:BI51" si="67">I186</f>
        <v>㎡</v>
      </c>
      <c r="BJ38" s="172">
        <f ca="1" t="shared" ref="BJ38:BJ51" si="68">L186</f>
        <v>3840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60</v>
      </c>
      <c r="D39" s="103" t="s">
        <v>67</v>
      </c>
      <c r="E39" s="103"/>
      <c r="F39" s="104" t="str">
        <f t="shared" si="52"/>
        <v>纸面石膏板吊顶</v>
      </c>
      <c r="G39" s="105">
        <f>2/3*S4</f>
        <v>171.613333333333</v>
      </c>
      <c r="H39" s="105"/>
      <c r="I39" s="117" t="str">
        <f t="shared" si="48"/>
        <v>㎡</v>
      </c>
      <c r="J39" s="104">
        <f t="shared" si="49"/>
        <v>100</v>
      </c>
      <c r="K39" s="118">
        <f t="shared" si="53"/>
        <v>0.9</v>
      </c>
      <c r="L39" s="104">
        <f t="shared" si="54"/>
        <v>15445</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18.5</v>
      </c>
      <c r="BI39" s="172" t="str">
        <f t="shared" si="67"/>
        <v>㎡</v>
      </c>
      <c r="BJ39" s="172">
        <f ca="1" t="shared" si="68"/>
        <v>6845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176</v>
      </c>
      <c r="E40" s="103"/>
      <c r="F40" s="104" t="str">
        <f t="shared" si="52"/>
        <v>普通带柜洗面台</v>
      </c>
      <c r="G40" s="105">
        <v>1</v>
      </c>
      <c r="H40" s="105"/>
      <c r="I40" s="117" t="str">
        <f t="shared" si="48"/>
        <v>个</v>
      </c>
      <c r="J40" s="104">
        <f t="shared" si="49"/>
        <v>700</v>
      </c>
      <c r="K40" s="118">
        <f t="shared" si="53"/>
        <v>0.9</v>
      </c>
      <c r="L40" s="104">
        <f t="shared" si="54"/>
        <v>630</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20</v>
      </c>
      <c r="BI40" s="172" t="str">
        <f t="shared" si="67"/>
        <v>㎡</v>
      </c>
      <c r="BJ40" s="172">
        <f ca="1" t="shared" si="68"/>
        <v>3600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174</v>
      </c>
      <c r="E41" s="103"/>
      <c r="F41" s="104" t="str">
        <f t="shared" si="52"/>
        <v>立柱洗手盆</v>
      </c>
      <c r="G41" s="105">
        <v>1</v>
      </c>
      <c r="H41" s="105"/>
      <c r="I41" s="117" t="str">
        <f t="shared" si="48"/>
        <v>个</v>
      </c>
      <c r="J41" s="104">
        <f t="shared" si="49"/>
        <v>200</v>
      </c>
      <c r="K41" s="118">
        <f t="shared" si="53"/>
        <v>0.9</v>
      </c>
      <c r="L41" s="104">
        <f t="shared" si="54"/>
        <v>180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28.3</v>
      </c>
      <c r="BI41" s="172" t="str">
        <f t="shared" si="67"/>
        <v>㎡</v>
      </c>
      <c r="BJ41" s="172">
        <f ca="1" t="shared" si="68"/>
        <v>1415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85</v>
      </c>
      <c r="E42" s="103"/>
      <c r="F42" s="104" t="str">
        <f t="shared" si="52"/>
        <v>大理石窗台</v>
      </c>
      <c r="G42" s="105">
        <f>3.3*2</f>
        <v>6.6</v>
      </c>
      <c r="H42" s="105"/>
      <c r="I42" s="117" t="str">
        <f t="shared" si="48"/>
        <v>m</v>
      </c>
      <c r="J42" s="104">
        <f t="shared" si="49"/>
        <v>120</v>
      </c>
      <c r="K42" s="118">
        <f t="shared" si="53"/>
        <v>0.9</v>
      </c>
      <c r="L42" s="104">
        <f t="shared" si="54"/>
        <v>713</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平砖地面</v>
      </c>
      <c r="BH42" s="220">
        <f t="shared" si="69"/>
        <v>134.73</v>
      </c>
      <c r="BI42" s="172" t="str">
        <f t="shared" si="67"/>
        <v>㎡</v>
      </c>
      <c r="BJ42" s="172">
        <f ca="1" t="shared" si="68"/>
        <v>3368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81</v>
      </c>
      <c r="E43" s="103"/>
      <c r="F43" s="104" t="str">
        <f t="shared" si="52"/>
        <v>木包门窗套</v>
      </c>
      <c r="G43" s="105">
        <f>(2.3*2+3)*3+(3+3.3*2)*2+(1.5+1)*2*4</f>
        <v>62</v>
      </c>
      <c r="H43" s="105"/>
      <c r="I43" s="117" t="str">
        <f t="shared" si="48"/>
        <v>m</v>
      </c>
      <c r="J43" s="104">
        <f t="shared" si="49"/>
        <v>60</v>
      </c>
      <c r="K43" s="118">
        <f t="shared" si="53"/>
        <v>0.9</v>
      </c>
      <c r="L43" s="104">
        <f t="shared" si="54"/>
        <v>3348</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60地砖</v>
      </c>
      <c r="BH43" s="220">
        <f t="shared" si="69"/>
        <v>46.4</v>
      </c>
      <c r="BI43" s="172" t="str">
        <f t="shared" si="67"/>
        <v>㎡</v>
      </c>
      <c r="BJ43" s="172">
        <f ca="1" t="shared" si="68"/>
        <v>3712</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132</v>
      </c>
      <c r="D44" s="103" t="s">
        <v>136</v>
      </c>
      <c r="E44" s="103"/>
      <c r="F44" s="104" t="str">
        <f t="shared" si="52"/>
        <v>普通博古架、多宝格</v>
      </c>
      <c r="G44" s="105">
        <f>3.7*3</f>
        <v>11.1</v>
      </c>
      <c r="H44" s="105"/>
      <c r="I44" s="117" t="str">
        <f t="shared" si="48"/>
        <v>㎡</v>
      </c>
      <c r="J44" s="104">
        <f t="shared" si="49"/>
        <v>200</v>
      </c>
      <c r="K44" s="118">
        <f t="shared" si="53"/>
        <v>0.9</v>
      </c>
      <c r="L44" s="104">
        <f t="shared" si="54"/>
        <v>1998</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132</v>
      </c>
      <c r="D45" s="103" t="s">
        <v>139</v>
      </c>
      <c r="E45" s="103"/>
      <c r="F45" s="104" t="str">
        <f t="shared" si="52"/>
        <v>普通整体厨房</v>
      </c>
      <c r="G45" s="105">
        <v>3.7</v>
      </c>
      <c r="H45" s="105"/>
      <c r="I45" s="117" t="str">
        <f t="shared" si="48"/>
        <v>m</v>
      </c>
      <c r="J45" s="104">
        <f t="shared" si="49"/>
        <v>350</v>
      </c>
      <c r="K45" s="118">
        <f t="shared" si="53"/>
        <v>0.9</v>
      </c>
      <c r="L45" s="104">
        <f t="shared" si="54"/>
        <v>1166</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太阳能</v>
      </c>
      <c r="BH45" s="220">
        <f t="shared" si="69"/>
        <v>4</v>
      </c>
      <c r="BI45" s="172" t="str">
        <f t="shared" si="67"/>
        <v>台</v>
      </c>
      <c r="BJ45" s="172">
        <f ca="1" t="shared" si="68"/>
        <v>4000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10</v>
      </c>
      <c r="D46" s="103" t="s">
        <v>15</v>
      </c>
      <c r="E46" s="103"/>
      <c r="F46" s="104" t="str">
        <f t="shared" si="52"/>
        <v>外墙普通贴砖</v>
      </c>
      <c r="G46" s="105">
        <f>24.4*4.9-4*1.8*2.7-2*2.7*3+1.3*2*4.4</f>
        <v>95.36</v>
      </c>
      <c r="H46" s="105"/>
      <c r="I46" s="117" t="str">
        <f t="shared" si="48"/>
        <v>㎡</v>
      </c>
      <c r="J46" s="104">
        <f t="shared" si="49"/>
        <v>85</v>
      </c>
      <c r="K46" s="118">
        <f t="shared" si="53"/>
        <v>0.9</v>
      </c>
      <c r="L46" s="104">
        <f t="shared" si="54"/>
        <v>7295</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空调</v>
      </c>
      <c r="BH46" s="220">
        <f t="shared" si="69"/>
        <v>4</v>
      </c>
      <c r="BI46" s="172" t="str">
        <f t="shared" si="67"/>
        <v>台</v>
      </c>
      <c r="BJ46" s="172">
        <f ca="1" t="shared" si="68"/>
        <v>1600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12.8</v>
      </c>
      <c r="EX46" s="58" t="str">
        <f ca="1">IFERROR(VLOOKUP(FE46,$BD$38:$BJ$92,6,0),"")</f>
        <v>㎡</v>
      </c>
      <c r="EY46" s="59">
        <f ca="1">IF(EV46="","",SUMIF($BG$38:$BG$107,EV46,$BJ$38:$BJ$107))</f>
        <v>3840</v>
      </c>
      <c r="EZ46" s="59" t="str">
        <f ca="1">IFERROR(VLOOKUP(FF46,$BD$38:$BJ$92,4,0),"")</f>
        <v>影壁</v>
      </c>
      <c r="FA46" s="58">
        <f ca="1">IF(EZ46="","",SUMIF($BG$38:$BG$107,EZ46,$BH$38:$BH$107))</f>
        <v>18.5</v>
      </c>
      <c r="FB46" s="58" t="str">
        <f ca="1">IFERROR(VLOOKUP(FF46,$BD$38:$BJ$92,6,0),"")</f>
        <v>㎡</v>
      </c>
      <c r="FC46" s="59">
        <f ca="1">IF(EZ46="","",SUMIF($BG$38:$BG$107,EZ46,$BJ$38:$BJ$107))</f>
        <v>6845</v>
      </c>
      <c r="FE46" s="274">
        <v>1</v>
      </c>
      <c r="FF46" s="274">
        <v>2</v>
      </c>
    </row>
    <row r="47" ht="20.25" customHeight="1" spans="1:162">
      <c r="A47" s="101"/>
      <c r="B47" s="102">
        <v>18</v>
      </c>
      <c r="C47" s="103" t="s">
        <v>167</v>
      </c>
      <c r="D47" s="103" t="s">
        <v>179</v>
      </c>
      <c r="E47" s="103"/>
      <c r="F47" s="104" t="str">
        <f t="shared" si="52"/>
        <v>水池（水泥、水磨石、陶瓷水池）</v>
      </c>
      <c r="G47" s="105">
        <v>3</v>
      </c>
      <c r="H47" s="105"/>
      <c r="I47" s="117" t="str">
        <f t="shared" si="48"/>
        <v>个</v>
      </c>
      <c r="J47" s="104">
        <f t="shared" si="49"/>
        <v>80</v>
      </c>
      <c r="K47" s="118">
        <f t="shared" si="53"/>
        <v>0.9</v>
      </c>
      <c r="L47" s="104">
        <f t="shared" si="54"/>
        <v>216</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20</v>
      </c>
      <c r="EX47" s="58" t="str">
        <f ca="1">IFERROR(VLOOKUP(FE47,$BD$38:$BJ$92,6,0),"")</f>
        <v>㎡</v>
      </c>
      <c r="EY47" s="59">
        <f ca="1">IF(EV47="","",SUMIF($BG$38:$BG$107,EV47,$BJ$38:$BJ$107))</f>
        <v>3600</v>
      </c>
      <c r="EZ47" s="59" t="str">
        <f ca="1">IFERROR(VLOOKUP(FF47,$BD$38:$BJ$92,4,0),"")</f>
        <v>水泥地面</v>
      </c>
      <c r="FA47" s="58">
        <f ca="1">IF(EZ47="","",SUMIF($BG$38:$BG$107,EZ47,$BH$38:$BH$107))</f>
        <v>28.3</v>
      </c>
      <c r="FB47" s="58" t="str">
        <f ca="1">IFERROR(VLOOKUP(FF47,$BD$38:$BJ$92,6,0),"")</f>
        <v>㎡</v>
      </c>
      <c r="FC47" s="59">
        <f ca="1">IF(EZ47="","",SUMIF($BG$38:$BG$107,EZ47,$BJ$38:$BJ$107))</f>
        <v>1415</v>
      </c>
      <c r="FE47" s="274">
        <v>3</v>
      </c>
      <c r="FF47" s="274">
        <v>4</v>
      </c>
    </row>
    <row r="48" ht="20.25" customHeight="1" spans="1:162">
      <c r="A48" s="101"/>
      <c r="B48" s="102">
        <v>19</v>
      </c>
      <c r="C48" s="103" t="s">
        <v>101</v>
      </c>
      <c r="D48" s="103" t="s">
        <v>108</v>
      </c>
      <c r="E48" s="103"/>
      <c r="F48" s="104" t="str">
        <f t="shared" si="52"/>
        <v>普通壁纸</v>
      </c>
      <c r="G48" s="105">
        <f>(8*9+23.8*2)*3.6-3.7*2*3.6-2*3*3.6-4*1.8*2.7-2.7*3*2-1.5*7+7.8*3.6</f>
        <v>364.26</v>
      </c>
      <c r="H48" s="105"/>
      <c r="I48" s="117" t="str">
        <f t="shared" si="48"/>
        <v>㎡</v>
      </c>
      <c r="J48" s="104">
        <f t="shared" si="49"/>
        <v>40</v>
      </c>
      <c r="K48" s="118">
        <f t="shared" si="53"/>
        <v>0.9</v>
      </c>
      <c r="L48" s="104">
        <f t="shared" si="54"/>
        <v>13113</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监控摄像头</v>
      </c>
      <c r="BH48" s="220">
        <f t="shared" si="69"/>
        <v>4</v>
      </c>
      <c r="BI48" s="172" t="str">
        <f t="shared" si="67"/>
        <v>个</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134.73</v>
      </c>
      <c r="EX48" s="58" t="str">
        <f ca="1">IFERROR(VLOOKUP(FE48,$BD$38:$BJ$92,6,0),"")</f>
        <v>㎡</v>
      </c>
      <c r="EY48" s="59">
        <f ca="1">IF(EV48="","",SUMIF($BG$38:$BG$107,EV48,$BJ$38:$BJ$107))</f>
        <v>3368</v>
      </c>
      <c r="EZ48" s="59" t="str">
        <f ca="1">IFERROR(VLOOKUP(FF48,$BD$38:$BJ$92,4,0),"")</f>
        <v>60地砖</v>
      </c>
      <c r="FA48" s="58">
        <f ca="1">IF(EZ48="","",SUMIF($BG$38:$BG$107,EZ48,$BH$38:$BH$107))</f>
        <v>46.4</v>
      </c>
      <c r="FB48" s="58" t="str">
        <f ca="1">IFERROR(VLOOKUP(FF48,$BD$38:$BJ$92,6,0),"")</f>
        <v>㎡</v>
      </c>
      <c r="FC48" s="59">
        <f ca="1">IF(EZ48="","",SUMIF($BG$38:$BG$107,EZ48,$BJ$38:$BJ$107))</f>
        <v>3712</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台阶</v>
      </c>
      <c r="BH49" s="220">
        <f t="shared" si="69"/>
        <v>13.3</v>
      </c>
      <c r="BI49" s="172" t="str">
        <f t="shared" si="67"/>
        <v>㎡</v>
      </c>
      <c r="BJ49" s="172">
        <f ca="1" t="shared" si="68"/>
        <v>4655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4</v>
      </c>
      <c r="FB49" s="58" t="str">
        <f ca="1">IFERROR(VLOOKUP(FF49,$BD$38:$BJ$92,6,0),"")</f>
        <v>台</v>
      </c>
      <c r="FC49" s="59">
        <f ca="1">IF(EZ49="","",SUMIF($BG$38:$BG$107,EZ49,$BJ$38:$BJ$107))</f>
        <v>4000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渗水井</v>
      </c>
      <c r="BH50" s="220">
        <f t="shared" si="69"/>
        <v>2</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空调</v>
      </c>
      <c r="EW50" s="58">
        <f ca="1">IF(EV50="","",SUMIF($BG$38:$BG$107,EV50,$BH$38:$BH$107))</f>
        <v>4</v>
      </c>
      <c r="EX50" s="58" t="str">
        <f ca="1">IFERROR(VLOOKUP(FE50,$BD$38:$BJ$92,6,0),"")</f>
        <v>台</v>
      </c>
      <c r="EY50" s="59">
        <f ca="1">IF(EV50="","",SUMIF($BG$38:$BG$107,EV50,$BJ$38:$BJ$107))</f>
        <v>1600</v>
      </c>
      <c r="EZ50" s="59" t="str">
        <f ca="1">IFERROR(VLOOKUP(FF50,$BD$38:$BJ$92,4,0),"")</f>
        <v>宽带</v>
      </c>
      <c r="FA50" s="58">
        <f ca="1">IF(EZ50="","",SUMIF($BG$38:$BG$107,EZ50,$BH$38:$BH$107))</f>
        <v>1</v>
      </c>
      <c r="FB50" s="58" t="str">
        <f ca="1">IFERROR(VLOOKUP(FF50,$BD$38:$BJ$92,6,0),"")</f>
        <v>条</v>
      </c>
      <c r="FC50" s="59">
        <f ca="1">IF(EZ50="","",SUMIF($BG$38:$BG$107,EZ50,$BJ$38:$BJ$107))</f>
        <v>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灶台</v>
      </c>
      <c r="BH51" s="220">
        <f t="shared" si="69"/>
        <v>2</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火炕</v>
      </c>
      <c r="BH52" s="220">
        <f t="shared" si="69"/>
        <v>1</v>
      </c>
      <c r="BI52" s="172" t="str">
        <f t="shared" ref="BI52:BI71" si="72">I200</f>
        <v>个</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台阶</v>
      </c>
      <c r="BH53" s="220">
        <f t="shared" si="69"/>
        <v>0.6</v>
      </c>
      <c r="BI53" s="172" t="str">
        <f t="shared" si="72"/>
        <v>㎡</v>
      </c>
      <c r="BJ53" s="172">
        <f ca="1" t="shared" si="73"/>
        <v>270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化粪池</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贴砖平台</v>
      </c>
      <c r="BH55" s="220">
        <f t="shared" si="69"/>
        <v>59.5</v>
      </c>
      <c r="BI55" s="172" t="str">
        <f t="shared" si="72"/>
        <v>㎡</v>
      </c>
      <c r="BJ55" s="172">
        <f ca="1" t="shared" si="73"/>
        <v>20825</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热水器</v>
      </c>
      <c r="BH56" s="220">
        <f t="shared" si="69"/>
        <v>1</v>
      </c>
      <c r="BI56" s="172" t="str">
        <f t="shared" si="72"/>
        <v>台</v>
      </c>
      <c r="BJ56" s="172">
        <f ca="1" t="shared" si="73"/>
        <v>500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窝</v>
      </c>
      <c r="BH57" s="220">
        <f t="shared" si="69"/>
        <v>3</v>
      </c>
      <c r="BI57" s="172" t="str">
        <f t="shared" si="72"/>
        <v>个</v>
      </c>
      <c r="BJ57" s="172">
        <f ca="1" t="shared" si="73"/>
        <v>450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20</v>
      </c>
      <c r="BE58" s="172">
        <f ca="1">IF(BJ58=0,0,IF(COUNTIF($BG58:$BG$107,BG58)&lt;2,1,0))</f>
        <v>1</v>
      </c>
      <c r="BF58" s="172">
        <v>21</v>
      </c>
      <c r="BG58" s="172" t="str">
        <f t="shared" si="71"/>
        <v>水池（小）</v>
      </c>
      <c r="BH58" s="220">
        <f t="shared" si="69"/>
        <v>1</v>
      </c>
      <c r="BI58" s="172" t="str">
        <f t="shared" si="72"/>
        <v>个</v>
      </c>
      <c r="BJ58" s="172">
        <f ca="1" t="shared" si="73"/>
        <v>80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21</v>
      </c>
      <c r="BE59" s="172">
        <f ca="1">IF(BJ59=0,0,IF(COUNTIF($BG59:$BG$107,BG59)&lt;2,1,0))</f>
        <v>1</v>
      </c>
      <c r="BF59" s="172">
        <v>22</v>
      </c>
      <c r="BG59" s="172" t="str">
        <f t="shared" si="71"/>
        <v>护坡</v>
      </c>
      <c r="BH59" s="220">
        <f t="shared" si="69"/>
        <v>17.9</v>
      </c>
      <c r="BI59" s="172" t="str">
        <f t="shared" si="72"/>
        <v>㎡</v>
      </c>
      <c r="BJ59" s="172">
        <f ca="1" t="shared" si="73"/>
        <v>2148</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77835</v>
      </c>
      <c r="M60" s="120"/>
      <c r="N60" s="107"/>
      <c r="O60" s="103" t="s">
        <v>959</v>
      </c>
      <c r="P60" s="103"/>
      <c r="Q60" s="103"/>
      <c r="R60" s="108"/>
      <c r="S60" s="108"/>
      <c r="T60" s="105"/>
      <c r="U60" s="87"/>
      <c r="V60" s="119"/>
      <c r="W60" s="119"/>
      <c r="X60" s="117">
        <f>SUM(X30:X59)</f>
        <v>4962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监控摄像头</v>
      </c>
      <c r="EW60" s="58">
        <f ca="1" t="shared" ref="EW60:EW71" si="76">IF(EV60="","",SUMIF($BG$38:$BG$107,EV60,$BH$38:$BH$107))</f>
        <v>4</v>
      </c>
      <c r="EX60" s="58" t="str">
        <f ca="1" t="shared" ref="EX60:EX71" si="77">IFERROR(VLOOKUP(FE60,$BD$38:$BJ$92,6,0),"")</f>
        <v>个</v>
      </c>
      <c r="EY60" s="59">
        <f ca="1" t="shared" ref="EY60:EY71" si="78">IF(EV60="","",SUMIF($BG$38:$BG$107,EV60,$BJ$38:$BJ$107))</f>
        <v>800</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4</v>
      </c>
      <c r="BI61" s="172" t="str">
        <f t="shared" si="72"/>
        <v>棵</v>
      </c>
      <c r="BJ61" s="172">
        <f ca="1" t="shared" si="73"/>
        <v>800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灶台</v>
      </c>
      <c r="EW61" s="58">
        <f ca="1" t="shared" si="76"/>
        <v>2</v>
      </c>
      <c r="EX61" s="58" t="str">
        <f ca="1" t="shared" si="77"/>
        <v>个</v>
      </c>
      <c r="EY61" s="59">
        <f ca="1" t="shared" si="78"/>
        <v>600</v>
      </c>
      <c r="EZ61" s="59" t="str">
        <f ca="1" t="shared" si="79"/>
        <v>火炕</v>
      </c>
      <c r="FA61" s="58">
        <f ca="1" t="shared" si="80"/>
        <v>1</v>
      </c>
      <c r="FB61" s="58" t="str">
        <f ca="1" t="shared" si="81"/>
        <v>个</v>
      </c>
      <c r="FC61" s="59">
        <f ca="1" t="shared" si="82"/>
        <v>1000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0.9</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22</v>
      </c>
      <c r="BE62" s="172">
        <f ca="1">IF(BJ62=0,0,IF(COUNTIF($BG62:$BG$107,BG62)&lt;2,1,0))</f>
        <v>1</v>
      </c>
      <c r="BF62" s="172">
        <v>25</v>
      </c>
      <c r="BG62" s="172" t="str">
        <f t="shared" si="71"/>
        <v>果树</v>
      </c>
      <c r="BH62" s="220">
        <f t="shared" si="69"/>
        <v>1</v>
      </c>
      <c r="BI62" s="172" t="str">
        <f t="shared" si="72"/>
        <v>棵</v>
      </c>
      <c r="BJ62" s="172">
        <f ca="1" t="shared" si="73"/>
        <v>400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台阶</v>
      </c>
      <c r="EW62" s="58">
        <f ca="1" t="shared" si="76"/>
        <v>13.9</v>
      </c>
      <c r="EX62" s="58" t="str">
        <f ca="1" t="shared" si="77"/>
        <v>㎡</v>
      </c>
      <c r="EY62" s="59">
        <f ca="1" t="shared" si="78"/>
        <v>4925</v>
      </c>
      <c r="EZ62" s="59" t="str">
        <f ca="1" t="shared" si="79"/>
        <v>化粪池</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0.9</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23</v>
      </c>
      <c r="BE63" s="172">
        <f ca="1">IF(BJ63=0,0,IF(COUNTIF($BG63:$BG$107,BG63)&lt;2,1,0))</f>
        <v>1</v>
      </c>
      <c r="BF63" s="172">
        <v>26</v>
      </c>
      <c r="BG63" s="172" t="str">
        <f t="shared" si="71"/>
        <v>塑料水箱</v>
      </c>
      <c r="BH63" s="220">
        <f t="shared" si="69"/>
        <v>1</v>
      </c>
      <c r="BI63" s="172" t="str">
        <f t="shared" si="72"/>
        <v>个</v>
      </c>
      <c r="BJ63" s="172">
        <f ca="1" t="shared" si="73"/>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贴砖平台</v>
      </c>
      <c r="EW63" s="58">
        <f ca="1" t="shared" si="76"/>
        <v>59.5</v>
      </c>
      <c r="EX63" s="58" t="str">
        <f ca="1" t="shared" si="77"/>
        <v>㎡</v>
      </c>
      <c r="EY63" s="59">
        <f ca="1" t="shared" si="78"/>
        <v>20825</v>
      </c>
      <c r="EZ63" s="59" t="str">
        <f ca="1" t="shared" si="79"/>
        <v>热水器</v>
      </c>
      <c r="FA63" s="58">
        <f ca="1" t="shared" si="80"/>
        <v>1</v>
      </c>
      <c r="FB63" s="58" t="str">
        <f ca="1" t="shared" si="81"/>
        <v>台</v>
      </c>
      <c r="FC63" s="59">
        <f ca="1" t="shared" si="82"/>
        <v>500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0.9</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窝</v>
      </c>
      <c r="EW64" s="58">
        <f ca="1" t="shared" si="76"/>
        <v>3</v>
      </c>
      <c r="EX64" s="58" t="str">
        <f ca="1" t="shared" si="77"/>
        <v>个</v>
      </c>
      <c r="EY64" s="59">
        <f ca="1" t="shared" si="78"/>
        <v>450</v>
      </c>
      <c r="EZ64" s="59" t="str">
        <f ca="1" t="shared" si="79"/>
        <v>水池（小）</v>
      </c>
      <c r="FA64" s="58">
        <f ca="1" t="shared" si="80"/>
        <v>1</v>
      </c>
      <c r="FB64" s="58" t="str">
        <f ca="1" t="shared" si="81"/>
        <v>个</v>
      </c>
      <c r="FC64" s="59">
        <f ca="1" t="shared" si="82"/>
        <v>80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0.9</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护坡</v>
      </c>
      <c r="EW65" s="58">
        <f ca="1" t="shared" si="76"/>
        <v>17.9</v>
      </c>
      <c r="EX65" s="58" t="str">
        <f ca="1" t="shared" si="77"/>
        <v>㎡</v>
      </c>
      <c r="EY65" s="59">
        <f ca="1" t="shared" si="78"/>
        <v>2148</v>
      </c>
      <c r="EZ65" s="59" t="str">
        <f ca="1" t="shared" si="79"/>
        <v>果树</v>
      </c>
      <c r="FA65" s="58">
        <f ca="1" t="shared" si="80"/>
        <v>6</v>
      </c>
      <c r="FB65" s="58" t="str">
        <f ca="1" t="shared" si="81"/>
        <v>棵</v>
      </c>
      <c r="FC65" s="59">
        <f ca="1" t="shared" si="82"/>
        <v>1250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0.9</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塑料水箱</v>
      </c>
      <c r="EW66" s="58">
        <f ca="1" t="shared" si="76"/>
        <v>1</v>
      </c>
      <c r="EX66" s="58" t="str">
        <f ca="1" t="shared" si="77"/>
        <v>个</v>
      </c>
      <c r="EY66" s="59">
        <f ca="1" t="shared" si="78"/>
        <v>400</v>
      </c>
      <c r="EZ66" s="59" t="str">
        <f ca="1" t="shared" si="79"/>
        <v>P1</v>
      </c>
      <c r="FA66" s="58">
        <f ca="1" t="shared" si="80"/>
        <v>43.94</v>
      </c>
      <c r="FB66" s="58" t="str">
        <f ca="1" t="shared" si="81"/>
        <v>㎡</v>
      </c>
      <c r="FC66" s="59">
        <f ca="1" t="shared" si="82"/>
        <v>3955</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0.9</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0.9</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0.9</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0.9</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0.9</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71013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0.9</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24</v>
      </c>
      <c r="BE72" s="172">
        <f>IF(BJ72=0,0,IF(COUNTIF($BG72:$BG$107,BG72)&lt;2,1,0))</f>
        <v>1</v>
      </c>
      <c r="BF72" s="172">
        <v>35</v>
      </c>
      <c r="BG72" s="172" t="str">
        <f>R186</f>
        <v>P1</v>
      </c>
      <c r="BH72" s="220">
        <f>ROUND(T186,2)</f>
        <v>43.94</v>
      </c>
      <c r="BI72" s="172" t="str">
        <f>U186</f>
        <v>㎡</v>
      </c>
      <c r="BJ72" s="172">
        <f>X186</f>
        <v>3955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71013</v>
      </c>
      <c r="EY72" s="61"/>
      <c r="EZ72" s="63" t="s">
        <v>962</v>
      </c>
      <c r="FA72" s="64" t="str">
        <f ca="1">TEXT(EX72,"[DBnum2]")&amp;"元整"</f>
        <v>柒万壹仟零壹拾叁元整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0.9</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v>
      </c>
      <c r="BJ73" s="172">
        <f>X187</f>
        <v>1721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0.9</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0.9</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0.9</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孙亚男</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71013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柒万壹仟零壹拾叁元整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214</v>
      </c>
      <c r="F186" s="147" t="str">
        <f t="shared" ref="F186:F213" si="141">D186</f>
        <v>大门</v>
      </c>
      <c r="G186" s="300">
        <f>4*3.2</f>
        <v>12.8</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3840</v>
      </c>
      <c r="M186" s="110"/>
      <c r="N186" s="102">
        <v>35</v>
      </c>
      <c r="O186" s="103"/>
      <c r="P186" s="103"/>
      <c r="Q186" s="299"/>
      <c r="R186" s="309" t="s">
        <v>1016</v>
      </c>
      <c r="S186" s="310"/>
      <c r="T186" s="303">
        <v>43.94</v>
      </c>
      <c r="U186" s="311" t="s">
        <v>12</v>
      </c>
      <c r="V186" s="312">
        <v>90</v>
      </c>
      <c r="W186" s="307">
        <v>1</v>
      </c>
      <c r="X186" s="312">
        <f>ROUND(IFERROR(ROUND(T186,2)*V186*W186,),0)</f>
        <v>3955</v>
      </c>
    </row>
    <row r="187" ht="18" customHeight="1" spans="1:24">
      <c r="A187" s="110"/>
      <c r="B187" s="102">
        <v>2</v>
      </c>
      <c r="C187" s="103" t="s">
        <v>29</v>
      </c>
      <c r="D187" s="103" t="s">
        <v>225</v>
      </c>
      <c r="E187" s="299" t="s">
        <v>239</v>
      </c>
      <c r="F187" s="147" t="str">
        <f t="shared" si="141"/>
        <v>影壁</v>
      </c>
      <c r="G187" s="300">
        <f>5*3.7</f>
        <v>18.5</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6845</v>
      </c>
      <c r="M187" s="110"/>
      <c r="N187" s="102">
        <v>36</v>
      </c>
      <c r="O187" s="103"/>
      <c r="P187" s="103"/>
      <c r="Q187" s="299"/>
      <c r="R187" s="309"/>
      <c r="S187" s="310"/>
      <c r="T187" s="105"/>
      <c r="U187" s="311" t="s">
        <v>12</v>
      </c>
      <c r="V187" s="312" t="e">
        <f ca="1">IF(Q187="",VLOOKUP(R187,价格表,5,0),VLOOKUP(Q187,INDIRECT("价格引用表!K"&amp;MATCH(R187,价格引用表!H:H,0)&amp;":L1200"),2,0))</f>
        <v>#N/A</v>
      </c>
      <c r="W187" s="307">
        <v>0</v>
      </c>
      <c r="X187" s="312">
        <f>ROUND(100*(2.5+0.9*2+1.6)*1.9+600,0)</f>
        <v>1721</v>
      </c>
    </row>
    <row r="188" ht="18" customHeight="1" spans="1:24">
      <c r="A188" s="110"/>
      <c r="B188" s="102">
        <v>3</v>
      </c>
      <c r="C188" s="103" t="s">
        <v>29</v>
      </c>
      <c r="D188" s="103" t="s">
        <v>206</v>
      </c>
      <c r="E188" s="299" t="s">
        <v>224</v>
      </c>
      <c r="F188" s="147" t="str">
        <f t="shared" si="141"/>
        <v>砖墙</v>
      </c>
      <c r="G188" s="300">
        <f>2.5*4*2</f>
        <v>20</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3600</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244</v>
      </c>
      <c r="E189" s="299"/>
      <c r="F189" s="147" t="str">
        <f t="shared" si="141"/>
        <v>水泥地面</v>
      </c>
      <c r="G189" s="302">
        <f>13.8*1.1+5*1+5.8*1.4</f>
        <v>28.3</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1415</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246</v>
      </c>
      <c r="E190" s="299"/>
      <c r="F190" s="147" t="str">
        <f t="shared" si="141"/>
        <v>平砖地面</v>
      </c>
      <c r="G190" s="302">
        <f>9*12+4.1*8.5-5.8*1.4</f>
        <v>134.73</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3368</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40</v>
      </c>
      <c r="E191" s="299"/>
      <c r="F191" s="147" t="str">
        <f t="shared" si="141"/>
        <v>60地砖</v>
      </c>
      <c r="G191" s="302">
        <f>5.8*8</f>
        <v>46.4</v>
      </c>
      <c r="H191" s="303"/>
      <c r="I191" s="91" t="str">
        <f>IFERROR(IF(E191="",VLOOKUP(F191,价格表,2,0),(VLOOKUP(E191,IF({1,0},价格引用表!K:K,价格引用表!I:I),2,0))),"")</f>
        <v>㎡</v>
      </c>
      <c r="J191" s="147">
        <f ca="1">IF(E191="",VLOOKUP(F191,价格表,5,0),VLOOKUP(E191,INDIRECT("价格引用表!K"&amp;MATCH(D191,价格引用表!H:H,0)&amp;":L1200"),2,0))</f>
        <v>80</v>
      </c>
      <c r="K191" s="307">
        <v>1</v>
      </c>
      <c r="L191" s="147">
        <f ca="1" t="shared" si="142"/>
        <v>3712</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324</v>
      </c>
      <c r="E193" s="299"/>
      <c r="F193" s="147" t="str">
        <f t="shared" si="141"/>
        <v>太阳能</v>
      </c>
      <c r="G193" s="302">
        <v>4</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4000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322</v>
      </c>
      <c r="E194" s="299"/>
      <c r="F194" s="147" t="str">
        <f t="shared" si="141"/>
        <v>空调</v>
      </c>
      <c r="G194" s="302">
        <v>4</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1600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336</v>
      </c>
      <c r="E196" s="299"/>
      <c r="F196" s="147" t="str">
        <f t="shared" si="141"/>
        <v>监控摄像头</v>
      </c>
      <c r="G196" s="302">
        <v>4</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t="s">
        <v>338</v>
      </c>
      <c r="F197" s="147" t="str">
        <f t="shared" si="141"/>
        <v>台阶</v>
      </c>
      <c r="G197" s="302">
        <f>(1.3+3.1*2)*0.7+0.7*1.5+3.1*1*2+2*0.7-0.6*1</f>
        <v>13.3</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4655</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2</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2</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307</v>
      </c>
      <c r="E200" s="299"/>
      <c r="F200" s="147" t="str">
        <f t="shared" si="141"/>
        <v>火炕</v>
      </c>
      <c r="G200" s="302">
        <v>1</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1000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289</v>
      </c>
      <c r="E201" s="299" t="s">
        <v>340</v>
      </c>
      <c r="F201" s="147" t="str">
        <f t="shared" si="141"/>
        <v>台阶</v>
      </c>
      <c r="G201" s="302">
        <f>0.6*1</f>
        <v>0.6</v>
      </c>
      <c r="H201" s="303"/>
      <c r="I201" s="91" t="str">
        <f>IFERROR(IF(E201="",VLOOKUP(F201,价格表,2,0),(VLOOKUP(E201,IF({1,0},价格引用表!K:K,价格引用表!I:I),2,0))),"")</f>
        <v>㎡</v>
      </c>
      <c r="J201" s="147">
        <f ca="1">IF(E201="",VLOOKUP(F201,价格表,5,0),VLOOKUP(E201,INDIRECT("价格引用表!K"&amp;MATCH(D201,价格引用表!H:H,0)&amp;":L1200"),2,0))</f>
        <v>450</v>
      </c>
      <c r="K201" s="307">
        <v>1</v>
      </c>
      <c r="L201" s="147">
        <f ca="1" t="shared" si="142"/>
        <v>270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283</v>
      </c>
      <c r="E202" s="299"/>
      <c r="F202" s="147" t="str">
        <f t="shared" si="141"/>
        <v>化粪池</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287</v>
      </c>
      <c r="E203" s="299" t="s">
        <v>338</v>
      </c>
      <c r="F203" s="147" t="str">
        <f t="shared" si="141"/>
        <v>贴砖平台</v>
      </c>
      <c r="G203" s="302">
        <f>23.8*2.5</f>
        <v>59.5</v>
      </c>
      <c r="H203" s="303"/>
      <c r="I203" s="91" t="str">
        <f>IFERROR(IF(E203="",VLOOKUP(F203,价格表,2,0),(VLOOKUP(E203,IF({1,0},价格引用表!K:K,价格引用表!I:I),2,0))),"")</f>
        <v>㎡</v>
      </c>
      <c r="J203" s="147">
        <f ca="1">IF(E203="",VLOOKUP(F203,价格表,5,0),VLOOKUP(E203,INDIRECT("价格引用表!K"&amp;MATCH(D203,价格引用表!H:H,0)&amp;":L1200"),2,0))</f>
        <v>350</v>
      </c>
      <c r="K203" s="307">
        <v>1</v>
      </c>
      <c r="L203" s="147">
        <f ca="1" t="shared" si="142"/>
        <v>20825</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326</v>
      </c>
      <c r="E204" s="299"/>
      <c r="F204" s="147" t="str">
        <f t="shared" si="141"/>
        <v>热水器</v>
      </c>
      <c r="G204" s="302">
        <v>1</v>
      </c>
      <c r="H204" s="303"/>
      <c r="I204" s="91" t="str">
        <f>IFERROR(IF(E204="",VLOOKUP(F204,价格表,2,0),(VLOOKUP(E204,IF({1,0},价格引用表!K:K,价格引用表!I:I),2,0))),"")</f>
        <v>台</v>
      </c>
      <c r="J204" s="147">
        <f ca="1">IF(E204="",VLOOKUP(F204,价格表,5,0),VLOOKUP(E204,INDIRECT("价格引用表!K"&amp;MATCH(D204,价格引用表!H:H,0)&amp;":L1200"),2,0))</f>
        <v>500</v>
      </c>
      <c r="K204" s="307">
        <v>1</v>
      </c>
      <c r="L204" s="147">
        <f ca="1" t="shared" si="142"/>
        <v>500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295</v>
      </c>
      <c r="E205" s="299"/>
      <c r="F205" s="147" t="str">
        <f t="shared" si="141"/>
        <v>窝</v>
      </c>
      <c r="G205" s="302">
        <v>3</v>
      </c>
      <c r="H205" s="303"/>
      <c r="I205" s="91" t="str">
        <f>IFERROR(IF(E205="",VLOOKUP(F205,价格表,2,0),(VLOOKUP(E205,IF({1,0},价格引用表!K:K,价格引用表!I:I),2,0))),"")</f>
        <v>个</v>
      </c>
      <c r="J205" s="147">
        <f ca="1">IF(E205="",VLOOKUP(F205,价格表,5,0),VLOOKUP(E205,INDIRECT("价格引用表!K"&amp;MATCH(D205,价格引用表!H:H,0)&amp;":L1200"),2,0))</f>
        <v>150</v>
      </c>
      <c r="K205" s="307">
        <v>1</v>
      </c>
      <c r="L205" s="147">
        <f ca="1" t="shared" si="142"/>
        <v>450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274</v>
      </c>
      <c r="E206" s="299"/>
      <c r="F206" s="147" t="str">
        <f t="shared" si="141"/>
        <v>水池（小）</v>
      </c>
      <c r="G206" s="302">
        <v>1</v>
      </c>
      <c r="H206" s="303"/>
      <c r="I206" s="91" t="str">
        <f>IFERROR(IF(E206="",VLOOKUP(F206,价格表,2,0),(VLOOKUP(E206,IF({1,0},价格引用表!K:K,价格引用表!I:I),2,0))),"")</f>
        <v>个</v>
      </c>
      <c r="J206" s="147">
        <f ca="1">IF(E206="",VLOOKUP(F206,价格表,5,0),VLOOKUP(E206,INDIRECT("价格引用表!K"&amp;MATCH(D206,价格引用表!H:H,0)&amp;":L1200"),2,0))</f>
        <v>80</v>
      </c>
      <c r="K206" s="307">
        <v>1</v>
      </c>
      <c r="L206" s="147">
        <f ca="1" t="shared" si="142"/>
        <v>80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321</v>
      </c>
      <c r="E207" s="299"/>
      <c r="F207" s="147" t="str">
        <f t="shared" si="141"/>
        <v>护坡</v>
      </c>
      <c r="G207" s="302">
        <f>17.9*1</f>
        <v>17.9</v>
      </c>
      <c r="H207" s="303"/>
      <c r="I207" s="91" t="str">
        <f>IFERROR(IF(E207="",VLOOKUP(F207,价格表,2,0),(VLOOKUP(E207,IF({1,0},价格引用表!K:K,价格引用表!I:I),2,0))),"")</f>
        <v>㎡</v>
      </c>
      <c r="J207" s="147">
        <f ca="1">IF(E207="",VLOOKUP(F207,价格表,5,0),VLOOKUP(E207,INDIRECT("价格引用表!K"&amp;MATCH(D207,价格引用表!H:H,0)&amp;":L1200"),2,0))</f>
        <v>120</v>
      </c>
      <c r="K207" s="307">
        <v>1</v>
      </c>
      <c r="L207" s="147">
        <f ca="1" t="shared" si="142"/>
        <v>2148</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400</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402</v>
      </c>
      <c r="F209" s="147" t="str">
        <f t="shared" si="141"/>
        <v>果树</v>
      </c>
      <c r="G209" s="302">
        <v>4</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800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403</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400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32</v>
      </c>
      <c r="D211" s="103" t="s">
        <v>312</v>
      </c>
      <c r="E211" s="299"/>
      <c r="F211" s="147" t="str">
        <f t="shared" si="141"/>
        <v>塑料水箱</v>
      </c>
      <c r="G211" s="302">
        <v>1</v>
      </c>
      <c r="H211" s="303"/>
      <c r="I211" s="91" t="str">
        <f>IFERROR(IF(E211="",VLOOKUP(F211,价格表,2,0),(VLOOKUP(E211,IF({1,0},价格引用表!K:K,价格引用表!I:I),2,0))),"")</f>
        <v>个</v>
      </c>
      <c r="J211" s="147">
        <f ca="1">IF(E211="",VLOOKUP(F211,价格表,5,0),VLOOKUP(E211,INDIRECT("价格引用表!K"&amp;MATCH(D211,价格引用表!H:H,0)&amp;":L1200"),2,0))</f>
        <v>400</v>
      </c>
      <c r="K211" s="307">
        <v>1</v>
      </c>
      <c r="L211" s="147">
        <f ca="1" t="shared" si="142"/>
        <v>400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72734</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72734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0201015-01-03-0030</v>
      </c>
      <c r="C3" s="36"/>
      <c r="D3" s="36"/>
      <c r="E3" s="37" t="str">
        <f>输机表!U2&amp;输机表!Y2</f>
        <v>康正（容城县）2024评字第7号-午方北庄村3-18</v>
      </c>
      <c r="F3" s="37"/>
      <c r="G3" s="37"/>
      <c r="H3" s="37"/>
    </row>
    <row r="4" ht="16.5" customHeight="1" spans="1:8">
      <c r="A4" s="38" t="s">
        <v>942</v>
      </c>
      <c r="B4" s="39" t="str">
        <f>输机表!D2</f>
        <v>孙亚男</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257.42</v>
      </c>
      <c r="C7" s="50">
        <f ca="1">IF(COUNTIF(输机表!$C$4:$C$27,K7&amp;"*")=0,IFERROR(VLOOKUP(K7,房体结构,23,0),""),ROUND(SUMIF(输机表!$C$4:$C$27,K7&amp;"*",输机表!$Z$4:$Z$27)/B7,0))</f>
        <v>1563</v>
      </c>
      <c r="D7" s="50">
        <f ca="1">IFERROR(ROUND(C7*B7,0),"")</f>
        <v>402347</v>
      </c>
      <c r="E7" s="50" t="str">
        <f>IF(COUNTIF(输机表!$C$4:$C$27,L7&amp;"*")&gt;0,L7,IFERROR(VLOOKUP(L7,房体结构,1,0),""))</f>
        <v>F2</v>
      </c>
      <c r="F7" s="51">
        <f ca="1">IF(COUNTIF(输机表!$C$4:$C$27,L7&amp;"*")=0,IFERROR(VLOOKUP(L7,房体结构,17,0),""),SUMIF(输机表!$C$4:$C$27,L7&amp;"*",输机表!$S$4:$S$7))</f>
        <v>40.57</v>
      </c>
      <c r="G7" s="50">
        <f ca="1">IF(COUNTIF(输机表!$C$4:$C$27,L7&amp;"*")=0,IFERROR(VLOOKUP(L7,房体结构,23,0),""),ROUND(SUMIF(输机表!$C$4:$C$27,L7&amp;"*",输机表!$Z$4:$Z$27)/F7,0))</f>
        <v>1137</v>
      </c>
      <c r="H7" s="50">
        <f ca="1">IFERROR(ROUND(G7*F7,0),"")</f>
        <v>46128</v>
      </c>
      <c r="K7" s="69" t="s">
        <v>1025</v>
      </c>
      <c r="L7" s="69" t="s">
        <v>907</v>
      </c>
      <c r="M7" s="70" t="s">
        <v>1026</v>
      </c>
      <c r="N7">
        <f ca="1">SUMIFS(B7:B11,A7:A11,"F*")+SUMIFS(F7:F11,E7:E11,"F*")</f>
        <v>297.99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297.99</v>
      </c>
      <c r="D12" s="53"/>
      <c r="E12" s="54" t="s">
        <v>954</v>
      </c>
      <c r="F12" s="54"/>
      <c r="G12" s="55">
        <f ca="1">SUM(D7:D11)+SUM(H7:H11)</f>
        <v>448475</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12.8</v>
      </c>
      <c r="C15" s="58" t="str">
        <f ca="1" t="shared" ref="C15:C26" si="4">IFERROR(VLOOKUP(K15,附属物位置,6,0),"")</f>
        <v>㎡</v>
      </c>
      <c r="D15" s="59">
        <f ca="1" t="shared" ref="D15:D26" si="5">IF(A15="","",SUMIF(附属物名称,A15,附属物金额))</f>
        <v>3840</v>
      </c>
      <c r="E15" s="59" t="str">
        <f ca="1" t="shared" ref="E15:E26" si="6">IFERROR(VLOOKUP(L15,附属物位置,4,0),"")</f>
        <v>影壁</v>
      </c>
      <c r="F15" s="58">
        <f ca="1" t="shared" ref="F15:F40" si="7">IF(E15="","",SUMIF(附属物名称,E15,附属物数量))</f>
        <v>18.5</v>
      </c>
      <c r="G15" s="58" t="str">
        <f ca="1" t="shared" ref="G15:G26" si="8">IFERROR(VLOOKUP(L15,附属物位置,6,0),"")</f>
        <v>㎡</v>
      </c>
      <c r="H15" s="59">
        <f ca="1" t="shared" ref="H15:H26" si="9">IF(E15="","",SUMIF(附属物名称,E15,附属物金额))</f>
        <v>6845</v>
      </c>
      <c r="K15" s="72">
        <v>1</v>
      </c>
      <c r="L15" s="72">
        <v>2</v>
      </c>
      <c r="M15" s="71"/>
    </row>
    <row r="16" ht="17.25" customHeight="1" spans="1:13">
      <c r="A16" s="58" t="str">
        <f ca="1" t="shared" si="2"/>
        <v>砖墙</v>
      </c>
      <c r="B16" s="58">
        <f ca="1" t="shared" si="3"/>
        <v>20</v>
      </c>
      <c r="C16" s="58" t="str">
        <f ca="1" t="shared" si="4"/>
        <v>㎡</v>
      </c>
      <c r="D16" s="59">
        <f ca="1" t="shared" si="5"/>
        <v>3600</v>
      </c>
      <c r="E16" s="59" t="str">
        <f ca="1" t="shared" si="6"/>
        <v>水泥地面</v>
      </c>
      <c r="F16" s="58">
        <f ca="1" t="shared" si="7"/>
        <v>28.3</v>
      </c>
      <c r="G16" s="58" t="str">
        <f ca="1" t="shared" si="8"/>
        <v>㎡</v>
      </c>
      <c r="H16" s="59">
        <f ca="1" t="shared" si="9"/>
        <v>1415</v>
      </c>
      <c r="K16" s="72">
        <v>3</v>
      </c>
      <c r="L16" s="72">
        <v>4</v>
      </c>
      <c r="M16" s="71"/>
    </row>
    <row r="17" ht="17.25" customHeight="1" spans="1:13">
      <c r="A17" s="58" t="str">
        <f ca="1" t="shared" si="2"/>
        <v>平砖地面</v>
      </c>
      <c r="B17" s="58">
        <f ca="1" t="shared" si="3"/>
        <v>134.73</v>
      </c>
      <c r="C17" s="58" t="str">
        <f ca="1" t="shared" si="4"/>
        <v>㎡</v>
      </c>
      <c r="D17" s="59">
        <f ca="1" t="shared" si="5"/>
        <v>3368</v>
      </c>
      <c r="E17" s="59" t="str">
        <f ca="1" t="shared" si="6"/>
        <v>60地砖</v>
      </c>
      <c r="F17" s="58">
        <f ca="1" t="shared" si="7"/>
        <v>46.4</v>
      </c>
      <c r="G17" s="58" t="str">
        <f ca="1" t="shared" si="8"/>
        <v>㎡</v>
      </c>
      <c r="H17" s="59">
        <f ca="1" t="shared" si="9"/>
        <v>3712</v>
      </c>
      <c r="K17" s="72">
        <v>5</v>
      </c>
      <c r="L17" s="72">
        <v>6</v>
      </c>
      <c r="M17" s="71"/>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4</v>
      </c>
      <c r="G18" s="58" t="str">
        <f ca="1" t="shared" si="8"/>
        <v>台</v>
      </c>
      <c r="H18" s="59">
        <f ca="1" t="shared" si="9"/>
        <v>4000</v>
      </c>
      <c r="K18" s="72">
        <v>7</v>
      </c>
      <c r="L18" s="72">
        <v>8</v>
      </c>
      <c r="M18" s="71"/>
    </row>
    <row r="19" ht="17.25" customHeight="1" spans="1:13">
      <c r="A19" s="58" t="str">
        <f ca="1" t="shared" si="2"/>
        <v>空调</v>
      </c>
      <c r="B19" s="58">
        <f ca="1" t="shared" si="3"/>
        <v>4</v>
      </c>
      <c r="C19" s="58" t="str">
        <f ca="1" t="shared" si="4"/>
        <v>台</v>
      </c>
      <c r="D19" s="59">
        <f ca="1" t="shared" si="5"/>
        <v>1600</v>
      </c>
      <c r="E19" s="59" t="str">
        <f ca="1" t="shared" si="6"/>
        <v>宽带</v>
      </c>
      <c r="F19" s="58">
        <f ca="1" t="shared" si="7"/>
        <v>1</v>
      </c>
      <c r="G19" s="58" t="str">
        <f ca="1" t="shared" si="8"/>
        <v>条</v>
      </c>
      <c r="H19" s="59">
        <f ca="1" t="shared" si="9"/>
        <v>100</v>
      </c>
      <c r="K19" s="72">
        <v>9</v>
      </c>
      <c r="L19" s="72">
        <v>10</v>
      </c>
      <c r="M19" s="71"/>
    </row>
    <row r="20" ht="17.25" customHeight="1" spans="1:13">
      <c r="A20" s="58" t="str">
        <f ca="1" t="shared" si="2"/>
        <v>监控摄像头</v>
      </c>
      <c r="B20" s="58">
        <f ca="1" t="shared" si="3"/>
        <v>4</v>
      </c>
      <c r="C20" s="58" t="str">
        <f ca="1" t="shared" si="4"/>
        <v>个</v>
      </c>
      <c r="D20" s="59">
        <f ca="1" t="shared" si="5"/>
        <v>800</v>
      </c>
      <c r="E20" s="59" t="str">
        <f ca="1" t="shared" si="6"/>
        <v>渗水井</v>
      </c>
      <c r="F20" s="58">
        <f ca="1" t="shared" si="7"/>
        <v>2</v>
      </c>
      <c r="G20" s="58" t="str">
        <f ca="1" t="shared" si="8"/>
        <v>个</v>
      </c>
      <c r="H20" s="59">
        <f ca="1" t="shared" si="9"/>
        <v>1200</v>
      </c>
      <c r="K20" s="72">
        <v>11</v>
      </c>
      <c r="L20" s="72">
        <v>12</v>
      </c>
      <c r="M20" s="71"/>
    </row>
    <row r="21" ht="17.25" customHeight="1" spans="1:13">
      <c r="A21" s="58" t="str">
        <f ca="1" t="shared" si="2"/>
        <v>灶台</v>
      </c>
      <c r="B21" s="58">
        <f ca="1" t="shared" si="3"/>
        <v>2</v>
      </c>
      <c r="C21" s="58" t="str">
        <f ca="1" t="shared" si="4"/>
        <v>个</v>
      </c>
      <c r="D21" s="59">
        <f ca="1" t="shared" si="5"/>
        <v>600</v>
      </c>
      <c r="E21" s="59" t="str">
        <f ca="1" t="shared" si="6"/>
        <v>火炕</v>
      </c>
      <c r="F21" s="58">
        <f ca="1" t="shared" si="7"/>
        <v>1</v>
      </c>
      <c r="G21" s="58" t="str">
        <f ca="1" t="shared" si="8"/>
        <v>个</v>
      </c>
      <c r="H21" s="59">
        <f ca="1" t="shared" si="9"/>
        <v>1000</v>
      </c>
      <c r="K21" s="72">
        <v>13</v>
      </c>
      <c r="L21" s="72">
        <v>14</v>
      </c>
      <c r="M21" s="71"/>
    </row>
    <row r="22" ht="17.25" customHeight="1" spans="1:13">
      <c r="A22" s="58" t="str">
        <f ca="1" t="shared" si="2"/>
        <v>台阶</v>
      </c>
      <c r="B22" s="58">
        <f ca="1" t="shared" si="3"/>
        <v>13.9</v>
      </c>
      <c r="C22" s="58" t="str">
        <f ca="1" t="shared" si="4"/>
        <v>㎡</v>
      </c>
      <c r="D22" s="59">
        <f ca="1" t="shared" si="5"/>
        <v>4925</v>
      </c>
      <c r="E22" s="59" t="str">
        <f ca="1" t="shared" si="6"/>
        <v>化粪池</v>
      </c>
      <c r="F22" s="58">
        <f ca="1" t="shared" si="7"/>
        <v>1</v>
      </c>
      <c r="G22" s="58" t="str">
        <f ca="1" t="shared" si="8"/>
        <v>个</v>
      </c>
      <c r="H22" s="59">
        <f ca="1" t="shared" si="9"/>
        <v>400</v>
      </c>
      <c r="K22" s="72">
        <v>15</v>
      </c>
      <c r="L22" s="72">
        <v>16</v>
      </c>
      <c r="M22" s="71"/>
    </row>
    <row r="23" ht="17.25" customHeight="1" spans="1:13">
      <c r="A23" s="58" t="str">
        <f ca="1" t="shared" si="2"/>
        <v>贴砖平台</v>
      </c>
      <c r="B23" s="58">
        <f ca="1" t="shared" si="3"/>
        <v>59.5</v>
      </c>
      <c r="C23" s="58" t="str">
        <f ca="1" t="shared" si="4"/>
        <v>㎡</v>
      </c>
      <c r="D23" s="59">
        <f ca="1" t="shared" si="5"/>
        <v>20825</v>
      </c>
      <c r="E23" s="59" t="str">
        <f ca="1" t="shared" si="6"/>
        <v>热水器</v>
      </c>
      <c r="F23" s="58">
        <f ca="1" t="shared" si="7"/>
        <v>1</v>
      </c>
      <c r="G23" s="58" t="str">
        <f ca="1" t="shared" si="8"/>
        <v>台</v>
      </c>
      <c r="H23" s="59">
        <f ca="1" t="shared" si="9"/>
        <v>500</v>
      </c>
      <c r="K23" s="72">
        <v>17</v>
      </c>
      <c r="L23" s="72">
        <v>18</v>
      </c>
      <c r="M23" s="71"/>
    </row>
    <row r="24" ht="17.25" customHeight="1" spans="1:13">
      <c r="A24" s="58" t="str">
        <f ca="1" t="shared" si="2"/>
        <v>窝</v>
      </c>
      <c r="B24" s="58">
        <f ca="1" t="shared" si="3"/>
        <v>3</v>
      </c>
      <c r="C24" s="58" t="str">
        <f ca="1" t="shared" si="4"/>
        <v>个</v>
      </c>
      <c r="D24" s="59">
        <f ca="1" t="shared" si="5"/>
        <v>450</v>
      </c>
      <c r="E24" s="59" t="str">
        <f ca="1" t="shared" si="6"/>
        <v>水池（小）</v>
      </c>
      <c r="F24" s="58">
        <f ca="1" t="shared" si="7"/>
        <v>1</v>
      </c>
      <c r="G24" s="58" t="str">
        <f ca="1" t="shared" si="8"/>
        <v>个</v>
      </c>
      <c r="H24" s="59">
        <f ca="1" t="shared" si="9"/>
        <v>80</v>
      </c>
      <c r="K24" s="72">
        <v>19</v>
      </c>
      <c r="L24" s="72">
        <v>20</v>
      </c>
      <c r="M24" s="71"/>
    </row>
    <row r="25" ht="17.25" customHeight="1" spans="1:13">
      <c r="A25" s="58" t="str">
        <f ca="1" t="shared" si="2"/>
        <v>护坡</v>
      </c>
      <c r="B25" s="58">
        <f ca="1" t="shared" si="3"/>
        <v>17.9</v>
      </c>
      <c r="C25" s="58" t="str">
        <f ca="1" t="shared" si="4"/>
        <v>㎡</v>
      </c>
      <c r="D25" s="59">
        <f ca="1" t="shared" si="5"/>
        <v>2148</v>
      </c>
      <c r="E25" s="59" t="str">
        <f ca="1" t="shared" si="6"/>
        <v>果树</v>
      </c>
      <c r="F25" s="58">
        <f ca="1" t="shared" si="7"/>
        <v>6</v>
      </c>
      <c r="G25" s="58" t="str">
        <f ca="1" t="shared" si="8"/>
        <v>棵</v>
      </c>
      <c r="H25" s="59">
        <f ca="1" t="shared" si="9"/>
        <v>1250</v>
      </c>
      <c r="K25" s="72">
        <v>21</v>
      </c>
      <c r="L25" s="72">
        <v>22</v>
      </c>
      <c r="M25" s="71"/>
    </row>
    <row r="26" ht="17.25" customHeight="1" spans="1:13">
      <c r="A26" s="58" t="str">
        <f ca="1" t="shared" si="2"/>
        <v>塑料水箱</v>
      </c>
      <c r="B26" s="58">
        <f ca="1" t="shared" si="3"/>
        <v>1</v>
      </c>
      <c r="C26" s="58" t="str">
        <f ca="1" t="shared" si="4"/>
        <v>个</v>
      </c>
      <c r="D26" s="59">
        <f ca="1" t="shared" si="5"/>
        <v>400</v>
      </c>
      <c r="E26" s="59" t="str">
        <f ca="1" t="shared" si="6"/>
        <v>P1</v>
      </c>
      <c r="F26" s="58">
        <f ca="1" t="shared" si="7"/>
        <v>43.94</v>
      </c>
      <c r="G26" s="58" t="str">
        <f ca="1" t="shared" si="8"/>
        <v>㎡</v>
      </c>
      <c r="H26" s="59">
        <f ca="1" t="shared" si="9"/>
        <v>3955</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71013</v>
      </c>
      <c r="H41" s="61"/>
      <c r="K41" s="72">
        <v>53</v>
      </c>
      <c r="M41" s="71"/>
    </row>
    <row r="42" ht="17.25" customHeight="1" spans="1:8">
      <c r="A42" s="60" t="s">
        <v>961</v>
      </c>
      <c r="B42" s="61"/>
      <c r="C42" s="62">
        <f ca="1">G41+G12</f>
        <v>519488</v>
      </c>
      <c r="D42" s="61"/>
      <c r="E42" s="63" t="s">
        <v>962</v>
      </c>
      <c r="F42" s="64" t="str">
        <f ca="1">TEXT(C42,"[DBnum2]")&amp;"元整"</f>
        <v>伍拾壹万玖仟肆佰捌拾捌元整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康正（容城县）2024评字第7号-午方北庄村3-18</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孙亚男</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297.99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519488</v>
      </c>
      <c r="H26" s="15"/>
      <c r="I26" s="15"/>
      <c r="J26" s="15"/>
      <c r="K26" s="15"/>
      <c r="L26" s="15"/>
      <c r="M26" s="15"/>
      <c r="N26" s="15"/>
      <c r="O26" s="15"/>
      <c r="P26" s="15"/>
      <c r="Q26" s="15"/>
    </row>
    <row r="27" spans="1:17">
      <c r="A27" s="9" t="s">
        <v>994</v>
      </c>
      <c r="B27" s="9"/>
      <c r="C27" s="9"/>
      <c r="D27" s="9" t="str">
        <f ca="1">结果通知单!F42</f>
        <v>伍拾壹万玖仟肆佰捌拾捌元整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